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K33" i="1" l="1"/>
  <c r="J3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2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<sst xmlns="http://schemas.openxmlformats.org/spreadsheetml/2006/main" count="131" uniqueCount="51">
  <si>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</si>
  <si>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</si>
  <si>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</si>
  <si>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</si>
  <si>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</si>
  <si>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</si>
  <si>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</si>
  <si>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</si>
  <si>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</si>
  <si>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</si>
  <si>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</si>
  <si>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</si>
  <si>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</si>
  <si>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</si>
  <si>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</si>
  <si>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</si>
  <si>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</si>
  <si>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</si>
  <si>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</si>
  <si>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</si>
  <si>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</si>
  <si>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ШТ</t>
  </si>
  <si>
    <t>ООО «Тагульское»</t>
  </si>
  <si>
    <t>Приложение № 1 к условию</t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</si>
  <si>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</si>
  <si>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</si>
  <si>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t>DBB2400001</t>
  </si>
  <si>
    <t>НЛ</t>
  </si>
  <si>
    <t>2291583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</si>
  <si>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</si>
  <si>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</si>
  <si>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</si>
  <si>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</si>
  <si>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</si>
  <si>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</si>
  <si>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</si>
  <si>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</si>
  <si>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</si>
  <si>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</si>
  <si>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</si>
  <si>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</si>
  <si>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</si>
  <si>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</si>
  <si>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</si>
  <si>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</si>
  <si>
    <t>DBB2400018</t>
  </si>
  <si>
    <t>DBB2400019</t>
  </si>
  <si>
    <t>DBB2400020</t>
  </si>
  <si>
    <t>DBB2400021</t>
  </si>
  <si>
    <t>Пакер гидравлический проходной ПГП.ВГ.1.245(БТС)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</si>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</sst>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18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50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19</v>
      </c>
      <c r="C10" s="38" t="s">
        <v>1</v>
      </c>
      <c r="D10" s="38" t="s">
        <v>20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22.5" customHeight="1" x14ac:dyDescent="0.2">
      <c r="A12" s="25">
        <v>1</v>
      </c>
      <c r="B12" s="25" t="s">
        <v>26</v>
      </c>
      <c r="C12" s="25" t="s">
        <v>27</v>
      </c>
      <c r="D12" s="37" t="s">
        <v>28</v>
      </c>
      <c r="E12" s="26" t="s">
        <v>49</v>
      </c>
      <c r="F12" s="25" t="s">
        <v>21</v>
      </c>
      <c r="G12" s="33">
        <v>1</v>
      </c>
      <c r="H12" s="32">
        <v>126617</v>
      </c>
      <c r="I12" s="27">
        <v>43556</v>
      </c>
      <c r="J12" s="63">
        <f>G12*H12</f>
        <v>126617</v>
      </c>
      <c r="K12" s="20"/>
      <c r="L12" s="20"/>
      <c r="M12" s="20"/>
      <c r="N12" s="20"/>
      <c r="O12" s="20"/>
      <c r="P12" s="20"/>
      <c r="Q12" s="20"/>
    </row>
    <row r="13" spans="1:17" s="3" customFormat="1" ht="16.5" customHeight="1" x14ac:dyDescent="0.2">
      <c r="A13" s="25">
        <v>2</v>
      </c>
      <c r="B13" s="25" t="s">
        <v>29</v>
      </c>
      <c r="C13" s="25" t="s">
        <v>27</v>
      </c>
      <c r="D13" s="37" t="s">
        <v>28</v>
      </c>
      <c r="E13" s="26" t="s">
        <v>49</v>
      </c>
      <c r="F13" s="25" t="s">
        <v>21</v>
      </c>
      <c r="G13" s="33">
        <v>1</v>
      </c>
      <c r="H13" s="32">
        <v>126617</v>
      </c>
      <c r="I13" s="27">
        <v>43498</v>
      </c>
      <c r="J13" s="63">
        <f t="shared" ref="J13:J32" si="0">G13*H13</f>
        <v>126617</v>
      </c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30</v>
      </c>
      <c r="C14" s="25" t="s">
        <v>27</v>
      </c>
      <c r="D14" s="37" t="s">
        <v>28</v>
      </c>
      <c r="E14" s="26" t="s">
        <v>49</v>
      </c>
      <c r="F14" s="25" t="s">
        <v>21</v>
      </c>
      <c r="G14" s="33">
        <v>3</v>
      </c>
      <c r="H14" s="32">
        <v>130053</v>
      </c>
      <c r="I14" s="27">
        <v>43436</v>
      </c>
      <c r="J14" s="63">
        <f t="shared" si="0"/>
        <v>390159</v>
      </c>
      <c r="K14" s="20"/>
      <c r="L14" s="20"/>
      <c r="M14" s="20"/>
      <c r="N14" s="20"/>
      <c r="O14" s="20"/>
      <c r="P14" s="20"/>
      <c r="Q14" s="20"/>
    </row>
    <row r="15" spans="1:17" s="3" customFormat="1" ht="14.25" customHeight="1" x14ac:dyDescent="0.2">
      <c r="A15" s="25">
        <v>4</v>
      </c>
      <c r="B15" s="25" t="s">
        <v>31</v>
      </c>
      <c r="C15" s="25" t="s">
        <v>27</v>
      </c>
      <c r="D15" s="37" t="s">
        <v>28</v>
      </c>
      <c r="E15" s="26" t="s">
        <v>49</v>
      </c>
      <c r="F15" s="25" t="s">
        <v>21</v>
      </c>
      <c r="G15" s="33">
        <v>1</v>
      </c>
      <c r="H15" s="32">
        <v>126617</v>
      </c>
      <c r="I15" s="27">
        <v>43498</v>
      </c>
      <c r="J15" s="63">
        <f t="shared" si="0"/>
        <v>126617</v>
      </c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32</v>
      </c>
      <c r="C16" s="25" t="s">
        <v>27</v>
      </c>
      <c r="D16" s="37" t="s">
        <v>28</v>
      </c>
      <c r="E16" s="26" t="s">
        <v>49</v>
      </c>
      <c r="F16" s="25" t="s">
        <v>21</v>
      </c>
      <c r="G16" s="33">
        <v>1</v>
      </c>
      <c r="H16" s="32">
        <v>126617</v>
      </c>
      <c r="I16" s="27">
        <v>43498</v>
      </c>
      <c r="J16" s="63">
        <f t="shared" si="0"/>
        <v>126617</v>
      </c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33</v>
      </c>
      <c r="C17" s="25" t="s">
        <v>27</v>
      </c>
      <c r="D17" s="37" t="s">
        <v>28</v>
      </c>
      <c r="E17" s="26" t="s">
        <v>49</v>
      </c>
      <c r="F17" s="25" t="s">
        <v>21</v>
      </c>
      <c r="G17" s="33">
        <v>1</v>
      </c>
      <c r="H17" s="32">
        <v>126617</v>
      </c>
      <c r="I17" s="27">
        <v>43556</v>
      </c>
      <c r="J17" s="63">
        <f t="shared" si="0"/>
        <v>126617</v>
      </c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34</v>
      </c>
      <c r="C18" s="25" t="s">
        <v>27</v>
      </c>
      <c r="D18" s="37" t="s">
        <v>28</v>
      </c>
      <c r="E18" s="26" t="s">
        <v>49</v>
      </c>
      <c r="F18" s="25" t="s">
        <v>21</v>
      </c>
      <c r="G18" s="33">
        <v>1</v>
      </c>
      <c r="H18" s="32">
        <v>126617</v>
      </c>
      <c r="I18" s="27">
        <v>43556</v>
      </c>
      <c r="J18" s="63">
        <f t="shared" si="0"/>
        <v>126617</v>
      </c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35</v>
      </c>
      <c r="C19" s="25" t="s">
        <v>27</v>
      </c>
      <c r="D19" s="37" t="s">
        <v>28</v>
      </c>
      <c r="E19" s="26" t="s">
        <v>49</v>
      </c>
      <c r="F19" s="25" t="s">
        <v>21</v>
      </c>
      <c r="G19" s="33">
        <v>1</v>
      </c>
      <c r="H19" s="32">
        <v>126617</v>
      </c>
      <c r="I19" s="27">
        <v>43556</v>
      </c>
      <c r="J19" s="63">
        <f t="shared" si="0"/>
        <v>126617</v>
      </c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36</v>
      </c>
      <c r="C20" s="25" t="s">
        <v>27</v>
      </c>
      <c r="D20" s="37" t="s">
        <v>28</v>
      </c>
      <c r="E20" s="26" t="s">
        <v>49</v>
      </c>
      <c r="F20" s="25" t="s">
        <v>21</v>
      </c>
      <c r="G20" s="33">
        <v>1</v>
      </c>
      <c r="H20" s="32">
        <v>126617</v>
      </c>
      <c r="I20" s="27">
        <v>43556</v>
      </c>
      <c r="J20" s="63">
        <f t="shared" si="0"/>
        <v>126617</v>
      </c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37</v>
      </c>
      <c r="C21" s="25" t="s">
        <v>27</v>
      </c>
      <c r="D21" s="37" t="s">
        <v>28</v>
      </c>
      <c r="E21" s="26" t="s">
        <v>49</v>
      </c>
      <c r="F21" s="25" t="s">
        <v>21</v>
      </c>
      <c r="G21" s="33">
        <v>1</v>
      </c>
      <c r="H21" s="32">
        <v>126617</v>
      </c>
      <c r="I21" s="27">
        <v>43556</v>
      </c>
      <c r="J21" s="63">
        <f t="shared" si="0"/>
        <v>126617</v>
      </c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38</v>
      </c>
      <c r="C22" s="25" t="s">
        <v>27</v>
      </c>
      <c r="D22" s="37" t="s">
        <v>28</v>
      </c>
      <c r="E22" s="26" t="s">
        <v>49</v>
      </c>
      <c r="F22" s="25" t="s">
        <v>21</v>
      </c>
      <c r="G22" s="33">
        <v>1</v>
      </c>
      <c r="H22" s="32">
        <v>126617</v>
      </c>
      <c r="I22" s="27">
        <v>43498</v>
      </c>
      <c r="J22" s="63">
        <f t="shared" si="0"/>
        <v>126617</v>
      </c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39</v>
      </c>
      <c r="C23" s="25" t="s">
        <v>27</v>
      </c>
      <c r="D23" s="37" t="s">
        <v>28</v>
      </c>
      <c r="E23" s="26" t="s">
        <v>49</v>
      </c>
      <c r="F23" s="25" t="s">
        <v>21</v>
      </c>
      <c r="G23" s="33">
        <v>1</v>
      </c>
      <c r="H23" s="32">
        <v>126617</v>
      </c>
      <c r="I23" s="27">
        <v>43498</v>
      </c>
      <c r="J23" s="63">
        <f t="shared" si="0"/>
        <v>126617</v>
      </c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40</v>
      </c>
      <c r="C24" s="25" t="s">
        <v>27</v>
      </c>
      <c r="D24" s="37" t="s">
        <v>28</v>
      </c>
      <c r="E24" s="26" t="s">
        <v>49</v>
      </c>
      <c r="F24" s="25" t="s">
        <v>21</v>
      </c>
      <c r="G24" s="33">
        <v>2</v>
      </c>
      <c r="H24" s="32">
        <v>126617</v>
      </c>
      <c r="I24" s="27">
        <v>43556</v>
      </c>
      <c r="J24" s="63">
        <f t="shared" si="0"/>
        <v>253234</v>
      </c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41</v>
      </c>
      <c r="C25" s="25" t="s">
        <v>27</v>
      </c>
      <c r="D25" s="37" t="s">
        <v>28</v>
      </c>
      <c r="E25" s="26" t="s">
        <v>49</v>
      </c>
      <c r="F25" s="25" t="s">
        <v>21</v>
      </c>
      <c r="G25" s="33">
        <v>2</v>
      </c>
      <c r="H25" s="32">
        <v>126617</v>
      </c>
      <c r="I25" s="27">
        <v>43556</v>
      </c>
      <c r="J25" s="63">
        <f t="shared" si="0"/>
        <v>253234</v>
      </c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v>15</v>
      </c>
      <c r="B26" s="25" t="s">
        <v>42</v>
      </c>
      <c r="C26" s="25" t="s">
        <v>27</v>
      </c>
      <c r="D26" s="37" t="s">
        <v>28</v>
      </c>
      <c r="E26" s="26" t="s">
        <v>49</v>
      </c>
      <c r="F26" s="25" t="s">
        <v>21</v>
      </c>
      <c r="G26" s="33">
        <v>3</v>
      </c>
      <c r="H26" s="32">
        <v>130053</v>
      </c>
      <c r="I26" s="27">
        <v>43436</v>
      </c>
      <c r="J26" s="63">
        <f t="shared" si="0"/>
        <v>390159</v>
      </c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v>16</v>
      </c>
      <c r="B27" s="25" t="s">
        <v>43</v>
      </c>
      <c r="C27" s="25" t="s">
        <v>27</v>
      </c>
      <c r="D27" s="37" t="s">
        <v>28</v>
      </c>
      <c r="E27" s="26" t="s">
        <v>49</v>
      </c>
      <c r="F27" s="25" t="s">
        <v>21</v>
      </c>
      <c r="G27" s="33">
        <v>1</v>
      </c>
      <c r="H27" s="32">
        <v>126617</v>
      </c>
      <c r="I27" s="27">
        <v>43556</v>
      </c>
      <c r="J27" s="63">
        <f t="shared" si="0"/>
        <v>126617</v>
      </c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v>17</v>
      </c>
      <c r="B28" s="25" t="s">
        <v>44</v>
      </c>
      <c r="C28" s="25" t="s">
        <v>27</v>
      </c>
      <c r="D28" s="37" t="s">
        <v>28</v>
      </c>
      <c r="E28" s="26" t="s">
        <v>49</v>
      </c>
      <c r="F28" s="25" t="s">
        <v>21</v>
      </c>
      <c r="G28" s="33">
        <v>1</v>
      </c>
      <c r="H28" s="32">
        <v>126617</v>
      </c>
      <c r="I28" s="27">
        <v>43498</v>
      </c>
      <c r="J28" s="63">
        <f t="shared" si="0"/>
        <v>126617</v>
      </c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v>18</v>
      </c>
      <c r="B29" s="25" t="s">
        <v>45</v>
      </c>
      <c r="C29" s="25" t="s">
        <v>27</v>
      </c>
      <c r="D29" s="37" t="s">
        <v>28</v>
      </c>
      <c r="E29" s="26" t="s">
        <v>49</v>
      </c>
      <c r="F29" s="25" t="s">
        <v>21</v>
      </c>
      <c r="G29" s="33">
        <v>2</v>
      </c>
      <c r="H29" s="32">
        <v>130053</v>
      </c>
      <c r="I29" s="27">
        <v>43436</v>
      </c>
      <c r="J29" s="63">
        <f t="shared" si="0"/>
        <v>260106</v>
      </c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v>19</v>
      </c>
      <c r="B30" s="25" t="s">
        <v>46</v>
      </c>
      <c r="C30" s="25" t="s">
        <v>27</v>
      </c>
      <c r="D30" s="37" t="s">
        <v>28</v>
      </c>
      <c r="E30" s="26" t="s">
        <v>49</v>
      </c>
      <c r="F30" s="25" t="s">
        <v>21</v>
      </c>
      <c r="G30" s="33">
        <v>1</v>
      </c>
      <c r="H30" s="32">
        <v>126617</v>
      </c>
      <c r="I30" s="27">
        <v>43498</v>
      </c>
      <c r="J30" s="63">
        <f t="shared" si="0"/>
        <v>126617</v>
      </c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v>20</v>
      </c>
      <c r="B31" s="25" t="s">
        <v>47</v>
      </c>
      <c r="C31" s="25" t="s">
        <v>27</v>
      </c>
      <c r="D31" s="37" t="s">
        <v>28</v>
      </c>
      <c r="E31" s="26" t="s">
        <v>49</v>
      </c>
      <c r="F31" s="25" t="s">
        <v>21</v>
      </c>
      <c r="G31" s="33">
        <v>1</v>
      </c>
      <c r="H31" s="32">
        <v>126617</v>
      </c>
      <c r="I31" s="27">
        <v>43498</v>
      </c>
      <c r="J31" s="63">
        <f t="shared" si="0"/>
        <v>126617</v>
      </c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v>21</v>
      </c>
      <c r="B32" s="25" t="s">
        <v>48</v>
      </c>
      <c r="C32" s="25" t="s">
        <v>27</v>
      </c>
      <c r="D32" s="37" t="s">
        <v>28</v>
      </c>
      <c r="E32" s="26" t="s">
        <v>49</v>
      </c>
      <c r="F32" s="25" t="s">
        <v>21</v>
      </c>
      <c r="G32" s="33">
        <v>2</v>
      </c>
      <c r="H32" s="32">
        <v>130053</v>
      </c>
      <c r="I32" s="27">
        <v>43436</v>
      </c>
      <c r="J32" s="63">
        <f t="shared" si="0"/>
        <v>260106</v>
      </c>
      <c r="K32" s="20"/>
      <c r="L32" s="20"/>
      <c r="M32" s="20"/>
      <c r="N32" s="20"/>
      <c r="O32" s="20"/>
      <c r="P32" s="20"/>
      <c r="Q32" s="20"/>
    </row>
    <row r="33" spans="1:17" s="4" customFormat="1" ht="15.75" x14ac:dyDescent="0.25">
      <c r="A33" s="51" t="s">
        <v>6</v>
      </c>
      <c r="B33" s="52"/>
      <c r="C33" s="52"/>
      <c r="D33" s="52"/>
      <c r="E33" s="53"/>
      <c r="F33" s="28"/>
      <c r="G33" s="29">
        <f>SUM(G12:G32)</f>
        <v>29</v>
      </c>
      <c r="H33" s="30"/>
      <c r="I33" s="31"/>
      <c r="J33" s="21">
        <f>SUM(J12:J32)</f>
        <v>3706253</v>
      </c>
      <c r="K33" s="20">
        <f>J33*1.2</f>
        <v>4447503.5999999996</v>
      </c>
      <c r="L33" s="11"/>
      <c r="M33" s="11"/>
      <c r="N33" s="11"/>
      <c r="O33" s="11"/>
      <c r="P33" s="11"/>
      <c r="Q33" s="11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1"/>
      <c r="K34" s="22"/>
      <c r="L34" s="11"/>
      <c r="M34" s="11"/>
      <c r="N34" s="11"/>
      <c r="O34" s="11"/>
      <c r="P34" s="11"/>
      <c r="Q34" s="11"/>
    </row>
    <row r="35" spans="1:17" s="4" customFormat="1" ht="92.25" customHeight="1" x14ac:dyDescent="0.25">
      <c r="A35" s="40" t="s">
        <v>7</v>
      </c>
      <c r="B35" s="41"/>
      <c r="C35" s="41"/>
      <c r="D35" s="41"/>
      <c r="E35" s="42"/>
      <c r="F35" s="54" t="s">
        <v>13</v>
      </c>
      <c r="G35" s="54"/>
      <c r="H35" s="54"/>
      <c r="I35" s="54"/>
      <c r="J35" s="11"/>
      <c r="K35" s="11"/>
      <c r="L35" s="11"/>
      <c r="M35" s="11"/>
      <c r="N35" s="11"/>
      <c r="O35" s="11"/>
      <c r="P35" s="11"/>
      <c r="Q35" s="11"/>
    </row>
    <row r="36" spans="1:17" s="4" customFormat="1" ht="15.75" customHeight="1" x14ac:dyDescent="0.25">
      <c r="A36" s="40" t="s">
        <v>8</v>
      </c>
      <c r="B36" s="41"/>
      <c r="C36" s="41"/>
      <c r="D36" s="41"/>
      <c r="E36" s="42"/>
      <c r="F36" s="43" t="s">
        <v>12</v>
      </c>
      <c r="G36" s="43"/>
      <c r="H36" s="43"/>
      <c r="I36" s="43"/>
      <c r="Q36" s="11"/>
    </row>
    <row r="37" spans="1:17" s="4" customFormat="1" ht="33.75" customHeight="1" x14ac:dyDescent="0.25">
      <c r="A37" s="40" t="s">
        <v>14</v>
      </c>
      <c r="B37" s="41"/>
      <c r="C37" s="41"/>
      <c r="D37" s="41"/>
      <c r="E37" s="42"/>
      <c r="F37" s="43" t="s">
        <v>11</v>
      </c>
      <c r="G37" s="43"/>
      <c r="H37" s="43"/>
      <c r="I37" s="43"/>
      <c r="Q37" s="11"/>
    </row>
    <row r="38" spans="1:17" ht="121.5" customHeight="1" x14ac:dyDescent="0.25">
      <c r="A38" s="47" t="s">
        <v>16</v>
      </c>
      <c r="B38" s="47"/>
      <c r="C38" s="47"/>
      <c r="D38" s="47"/>
      <c r="E38" s="47"/>
      <c r="F38" s="48" t="s">
        <v>17</v>
      </c>
      <c r="G38" s="48"/>
      <c r="H38" s="48"/>
      <c r="I38" s="48"/>
    </row>
    <row r="39" spans="1:17" ht="60.75" customHeight="1" x14ac:dyDescent="0.25">
      <c r="A39" s="35"/>
      <c r="B39" s="35"/>
      <c r="C39" s="35"/>
      <c r="D39" s="35"/>
      <c r="E39" s="35"/>
      <c r="F39" s="36"/>
      <c r="G39" s="36"/>
      <c r="H39" s="36"/>
      <c r="I39" s="36"/>
    </row>
    <row r="40" spans="1:17" ht="56.25" customHeight="1" x14ac:dyDescent="0.25">
      <c r="A40" s="39"/>
      <c r="B40" s="39"/>
      <c r="C40" s="39"/>
      <c r="D40" s="39"/>
      <c r="E40" s="39"/>
      <c r="F40" s="49"/>
      <c r="G40" s="49"/>
      <c r="H40" s="49"/>
      <c r="I40" s="4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</row>
    <row r="44" spans="1:17" ht="15.75" x14ac:dyDescent="0.25">
      <c r="A44" s="23"/>
    </row>
  </sheetData>
  <mergeCells count="20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A37:E37"/>
    <mergeCell ref="F37:I37"/>
    <mergeCell ref="A34:I34"/>
    <mergeCell ref="A36:E36"/>
    <mergeCell ref="F36:I36"/>
    <mergeCell ref="A38:E38"/>
    <mergeCell ref="F38:I38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2024-09-11T05:12:53Z</dcterms:modified>
</cp:coreProperties>
</file>